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8_{B22DCE37-EED9-4A51-82BA-C9A2BFB6D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Лист1!$A$1:$G$8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5" i="1"/>
  <c r="G8" i="1" l="1"/>
</calcChain>
</file>

<file path=xl/sharedStrings.xml><?xml version="1.0" encoding="utf-8"?>
<sst xmlns="http://schemas.openxmlformats.org/spreadsheetml/2006/main" count="17" uniqueCount="16">
  <si>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</si>
  <si>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</si>
  <si>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</si>
  <si>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</si>
  <si>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</si>
  <si>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</si>
  <si>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</si>
  <si>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</si>
  <si>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>Катетер ангиографический</t>
  </si>
  <si>
    <t>Катетер диагностический.  Материал катетера: наружный слой – нейлон с полиуретаном, средний слой – двойная оплетка из нержавеющей стали на всем протяжении катетера, за исключением дистальных 2 см, внутренний слой – нейлон с полиуретаном. Наличие наружного диаметра 4, 5 и 6 Fr. Наличие увеличенного внутреннего просвета 4Fr не менее 0,041”/1,03 мм,  5Fr не менее 0,047”/1,20 мм,  6Fr не менее 0,051”/1,30 мм. Совместимость с 0,038”/0,97 мм проводником. Максимальное давление не более 1000 psi /6,895 kpa. Мягкий полипропиленовый кончик катетеров за исключением Pigtail.  Наличие выбора длины катетеров 65см, 80см, 90см, 100см, 110см.  Наличие выбора специальных форм для правой и левой коронарных артерии, для трансрадиального доступа.</t>
  </si>
  <si>
    <t>Игла стерильная для пересева субкультур Subculture units (Thermo fisher scientific)</t>
  </si>
  <si>
    <t>Пластиковые флаконы с питательной средой и адсорбирущими полимерными гранулами для определения анаэробной флоры  при работе на бактериологическом анализаторе культур крови и микобактерий  BacT/Alert 3D Combo,t  +15 +30 С (100 шт/уп) (100х30мл)</t>
  </si>
  <si>
    <t>упк</t>
  </si>
  <si>
    <t xml:space="preserve">Приложение № 1 
к Объявлению №107
</t>
  </si>
  <si>
    <t>Интракраниальный двухпросветный баллон</t>
  </si>
  <si>
    <t xml:space="preserve">Балонный катетер для  расширения стеноза мозговых артерий с целью улучшения перфузии.Внутренний диаметр 0,0165 "; Полезная длина 150 см; Различные диаметры баллонов (1,5 / 2,0 / 2,5 / 3,0 / 3,5 / 4,0 мм);-Длина баллона 8 мм; Гибкий кончик длиной 10мм с рентгенконтрастным маркером обеспечивает легкий атравматический доступ; Двойное гидрофильное покрытие; Нежная и эффективная дилатация стеноза;-Совместим с проводником ≤0.014"; Возможность доставки стента через баллонный катетер.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</si>
</sst>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</cellXfs>
  <cellStyles count="3">
    <cellStyle name="Обычный" xfId="0" builtinId="0"/>
    <cellStyle name="Обычный 2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BreakPreview" zoomScaleNormal="100" zoomScaleSheetLayoutView="100" workbookViewId="0">
      <selection activeCell="C5" sqref="C5"/>
    </sheetView>
  </sheetViews>
  <sheetFormatPr defaultRowHeight="12" x14ac:dyDescent="0.25"/>
  <cols>
    <col min="1" max="1" width="9.140625" style="1"/>
    <col min="2" max="2" width="21.28515625" style="4" customWidth="1"/>
    <col min="3" max="3" width="52" style="4" customWidth="1"/>
    <col min="4" max="4" width="8.5703125" style="1" customWidth="1"/>
    <col min="5" max="5" width="10" style="1" customWidth="1"/>
    <col min="6" max="6" width="16.140625" style="1" customWidth="1"/>
    <col min="7" max="7" width="15" style="1" customWidth="1"/>
    <col min="8" max="16384" width="9.140625" style="1"/>
  </cols>
  <sheetData>
    <row r="1" spans="1:7" ht="17.25" customHeight="1" x14ac:dyDescent="0.25">
      <c r="E1" s="17" t="s">
        <v>13</v>
      </c>
      <c r="F1" s="18"/>
      <c r="G1" s="18"/>
    </row>
    <row r="2" spans="1:7" ht="26.25" customHeight="1" x14ac:dyDescent="0.25">
      <c r="E2" s="18"/>
      <c r="F2" s="18"/>
      <c r="G2" s="18"/>
    </row>
    <row r="4" spans="1:7" ht="71.25" x14ac:dyDescent="0.25">
      <c r="A4" s="9" t="s">
        <v>6</v>
      </c>
      <c r="B4" s="10" t="s">
        <v>0</v>
      </c>
      <c r="C4" s="10" t="s">
        <v>1</v>
      </c>
      <c r="D4" s="11" t="s">
        <v>2</v>
      </c>
      <c r="E4" s="9" t="s">
        <v>3</v>
      </c>
      <c r="F4" s="12" t="s">
        <v>4</v>
      </c>
      <c r="G4" s="9" t="s">
        <v>5</v>
      </c>
    </row>
    <row r="5" spans="1:7" ht="225" x14ac:dyDescent="0.25">
      <c r="A5" s="14">
        <v>1</v>
      </c>
      <c r="B5" s="15" t="s">
        <v>8</v>
      </c>
      <c r="C5" s="16" t="s">
        <v>9</v>
      </c>
      <c r="D5" s="8" t="s">
        <v>7</v>
      </c>
      <c r="E5" s="2">
        <v>500</v>
      </c>
      <c r="F5" s="3">
        <v>10500</v>
      </c>
      <c r="G5" s="3">
        <f>E5*F5</f>
        <v>5250000</v>
      </c>
    </row>
    <row r="6" spans="1:7" ht="90" x14ac:dyDescent="0.25">
      <c r="A6" s="5">
        <v>2</v>
      </c>
      <c r="B6" s="15" t="s">
        <v>10</v>
      </c>
      <c r="C6" s="16" t="s">
        <v>11</v>
      </c>
      <c r="D6" s="8" t="s">
        <v>12</v>
      </c>
      <c r="E6" s="2">
        <v>1</v>
      </c>
      <c r="F6" s="3">
        <v>185200</v>
      </c>
      <c r="G6" s="3">
        <f t="shared" ref="G6:G7" si="0">E6*F6</f>
        <v>185200</v>
      </c>
    </row>
    <row r="7" spans="1:7" ht="165" x14ac:dyDescent="0.25">
      <c r="A7" s="14">
        <v>3</v>
      </c>
      <c r="B7" s="15" t="s">
        <v>14</v>
      </c>
      <c r="C7" s="16" t="s">
        <v>15</v>
      </c>
      <c r="D7" s="8" t="s">
        <v>7</v>
      </c>
      <c r="E7" s="2">
        <v>10</v>
      </c>
      <c r="F7" s="3">
        <v>450000</v>
      </c>
      <c r="G7" s="3">
        <f t="shared" si="0"/>
        <v>4500000</v>
      </c>
    </row>
    <row r="8" spans="1:7" ht="15" x14ac:dyDescent="0.25">
      <c r="A8" s="5"/>
      <c r="B8" s="7"/>
      <c r="C8" s="7"/>
      <c r="D8" s="6"/>
      <c r="E8" s="2"/>
      <c r="F8" s="3"/>
      <c r="G8" s="13">
        <f>SUM(G5:G7)</f>
        <v>9935200</v>
      </c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2023-07-01T10:09:05Z</dcterms:modified>
</cp:coreProperties>
</file>